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Documenti/publications/2025_Hasliza_AuSTEEL/model/other_data/"/>
    </mc:Choice>
  </mc:AlternateContent>
  <xr:revisionPtr revIDLastSave="89" documentId="13_ncr:1_{8C7A9696-3E4B-5C46-A48C-A8A4BABAE4E6}" xr6:coauthVersionLast="47" xr6:coauthVersionMax="47" xr10:uidLastSave="{9CB691B5-5BE3-5A4E-9AA3-00EDFEB23453}"/>
  <bookViews>
    <workbookView xWindow="-37100" yWindow="-28300" windowWidth="51200" windowHeight="28300" xr2:uid="{21E30FD0-F012-41FC-8EFF-AA89B57D2CCA}"/>
  </bookViews>
  <sheets>
    <sheet name="example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9" l="1" a="1"/>
  <c r="I27" i="9" s="1"/>
  <c r="I16" i="9" a="1"/>
  <c r="I16" i="9" s="1"/>
  <c r="N20" i="9" a="1"/>
  <c r="N20" i="9" s="1"/>
  <c r="W6" i="9" a="1"/>
  <c r="W6" i="9" s="1"/>
  <c r="P6" i="9"/>
  <c r="P10" i="9"/>
  <c r="N6" i="9"/>
  <c r="P7" i="9"/>
  <c r="P8" i="9"/>
  <c r="N9" i="9"/>
  <c r="P13" i="9"/>
  <c r="P11" i="9"/>
  <c r="L9" i="9"/>
  <c r="K9" i="9"/>
  <c r="J9" i="9"/>
  <c r="I9" i="9"/>
  <c r="P9" i="9" s="1"/>
  <c r="L6" i="9"/>
  <c r="K6" i="9"/>
  <c r="J6" i="9"/>
  <c r="I6" i="9"/>
  <c r="P12" i="9" l="1"/>
  <c r="S10" i="9" a="1"/>
  <c r="S10" i="9" s="1"/>
  <c r="E16" i="9" l="1" a="1"/>
  <c r="E16" i="9" s="1"/>
  <c r="S16" i="9" s="1" a="1"/>
  <c r="S16" i="9" s="1"/>
  <c r="D33" i="9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<sst xmlns="http://schemas.openxmlformats.org/spreadsheetml/2006/main" count="94" uniqueCount="28">
  <si>
    <t>products</t>
  </si>
  <si>
    <t>technologies</t>
  </si>
  <si>
    <t>unit</t>
  </si>
  <si>
    <t>Final demand</t>
  </si>
  <si>
    <t>Y</t>
  </si>
  <si>
    <t>M€</t>
  </si>
  <si>
    <t>X</t>
  </si>
  <si>
    <t>wpt</t>
  </si>
  <si>
    <t>Q</t>
  </si>
  <si>
    <t>M€/M€</t>
  </si>
  <si>
    <t>Uw = wpt * diag(Yt)</t>
  </si>
  <si>
    <t>regions</t>
  </si>
  <si>
    <t>prod 1</t>
  </si>
  <si>
    <t>prod 2</t>
  </si>
  <si>
    <t>tech 1</t>
  </si>
  <si>
    <t>tech2</t>
  </si>
  <si>
    <t>AU</t>
  </si>
  <si>
    <t>RoW</t>
  </si>
  <si>
    <t>this  is the final demand redistributed on the activities</t>
  </si>
  <si>
    <t>leontief-based use matrix!</t>
  </si>
  <si>
    <t>Check sum(U) == sum(Uw)</t>
  </si>
  <si>
    <t>u</t>
  </si>
  <si>
    <t>s</t>
  </si>
  <si>
    <t>U</t>
  </si>
  <si>
    <t>S</t>
  </si>
  <si>
    <t>t-by-t leontief matrix</t>
  </si>
  <si>
    <t>wpp</t>
  </si>
  <si>
    <t>Yt = s *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</si>
</sst>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\-"/>
    <numFmt numFmtId="165" formatCode="0.000;\-0.000;\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0" borderId="0" xfId="0" applyNumberFormat="1" applyAlignment="1">
      <alignment vertical="top" wrapText="1"/>
    </xf>
    <xf numFmtId="164" fontId="1" fillId="0" borderId="0" xfId="0" applyNumberFormat="1" applyFont="1"/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left"/>
    </xf>
    <xf numFmtId="164" fontId="0" fillId="3" borderId="0" xfId="0" applyNumberFormat="1" applyFill="1"/>
    <xf numFmtId="164" fontId="1" fillId="0" borderId="0" xfId="0" applyNumberFormat="1" applyFont="1" applyAlignment="1">
      <alignment vertical="top" wrapText="1"/>
    </xf>
    <xf numFmtId="165" fontId="0" fillId="0" borderId="0" xfId="0" applyNumberFormat="1"/>
    <xf numFmtId="165" fontId="0" fillId="4" borderId="0" xfId="0" applyNumberFormat="1" applyFill="1"/>
    <xf numFmtId="164" fontId="3" fillId="0" borderId="0" xfId="0" applyNumberFormat="1" applyFont="1"/>
    <xf numFmtId="164" fontId="0" fillId="5" borderId="0" xfId="0" applyNumberFormat="1" applyFill="1"/>
    <xf numFmtId="164" fontId="4" fillId="0" borderId="0" xfId="0" applyNumberFormat="1" applyFont="1"/>
    <xf numFmtId="164" fontId="0" fillId="4" borderId="0" xfId="0" applyNumberFormat="1" applyFill="1"/>
    <xf numFmtId="164" fontId="0" fillId="6" borderId="0" xfId="0" applyNumberFormat="1" applyFill="1"/>
    <xf numFmtId="164" fontId="5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0" fillId="7" borderId="0" xfId="0" applyNumberFormat="1" applyFill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48235"/>
      <color rgb="FF9DC3E6"/>
      <color rgb="FFDAE3F3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B678F-66CE-48AC-9D79-45B290A6116B}">
  <dimension ref="A1:Z33"/>
  <sheetViews>
    <sheetView tabSelected="1" zoomScale="130" zoomScaleNormal="115" workbookViewId="0">
      <selection activeCell="P30" sqref="P30"/>
    </sheetView>
  </sheetViews>
  <sheetFormatPr baseColWidth="10" defaultColWidth="8.83203125" defaultRowHeight="15" x14ac:dyDescent="0.2"/>
  <cols>
    <col min="1" max="1" width="8.83203125" style="1"/>
    <col min="2" max="2" width="19.5" style="1" bestFit="1" customWidth="1"/>
    <col min="3" max="3" width="23.5" style="1" bestFit="1" customWidth="1"/>
    <col min="4" max="4" width="10.83203125" style="1" bestFit="1" customWidth="1"/>
    <col min="5" max="14" width="8.83203125" style="1" customWidth="1"/>
    <col min="15" max="18" width="8.5" style="1" customWidth="1"/>
    <col min="19" max="26" width="8" style="1" customWidth="1"/>
    <col min="27" max="16384" width="8.83203125" style="1"/>
  </cols>
  <sheetData>
    <row r="1" spans="1:26" x14ac:dyDescent="0.2">
      <c r="A1" s="1" t="s">
        <v>11</v>
      </c>
      <c r="E1" s="1" t="s">
        <v>16</v>
      </c>
      <c r="G1" s="1" t="s">
        <v>17</v>
      </c>
      <c r="I1" s="1" t="s">
        <v>16</v>
      </c>
      <c r="K1" s="1" t="s">
        <v>17</v>
      </c>
      <c r="S1" s="1" t="s">
        <v>16</v>
      </c>
      <c r="U1" s="1" t="s">
        <v>17</v>
      </c>
      <c r="W1" s="1" t="s">
        <v>16</v>
      </c>
      <c r="Y1" s="1" t="s">
        <v>17</v>
      </c>
    </row>
    <row r="2" spans="1:26" s="6" customFormat="1" x14ac:dyDescent="0.2">
      <c r="B2" s="5" t="s">
        <v>0</v>
      </c>
      <c r="E2" s="1" t="s">
        <v>12</v>
      </c>
      <c r="F2" s="1" t="s">
        <v>13</v>
      </c>
      <c r="G2" s="1" t="s">
        <v>12</v>
      </c>
      <c r="H2" s="1" t="s">
        <v>13</v>
      </c>
      <c r="I2" s="1"/>
      <c r="J2" s="1"/>
      <c r="K2" s="1"/>
      <c r="L2" s="1"/>
      <c r="S2" s="1" t="s">
        <v>12</v>
      </c>
      <c r="T2" s="1" t="s">
        <v>13</v>
      </c>
      <c r="U2" s="1" t="s">
        <v>12</v>
      </c>
      <c r="V2" s="1" t="s">
        <v>13</v>
      </c>
      <c r="W2" s="1"/>
      <c r="X2" s="1"/>
      <c r="Y2" s="1"/>
      <c r="Z2" s="1"/>
    </row>
    <row r="3" spans="1:26" s="3" customFormat="1" x14ac:dyDescent="0.2">
      <c r="B3" s="6"/>
      <c r="C3" s="5" t="s">
        <v>1</v>
      </c>
      <c r="E3" s="1"/>
      <c r="F3" s="1"/>
      <c r="G3" s="1"/>
      <c r="H3" s="1"/>
      <c r="I3" s="1" t="s">
        <v>14</v>
      </c>
      <c r="J3" s="1" t="s">
        <v>15</v>
      </c>
      <c r="K3" s="1" t="s">
        <v>14</v>
      </c>
      <c r="L3" s="1" t="s">
        <v>15</v>
      </c>
      <c r="S3" s="1"/>
      <c r="T3" s="1"/>
      <c r="U3" s="1"/>
      <c r="V3" s="1"/>
      <c r="W3" s="1" t="s">
        <v>14</v>
      </c>
      <c r="X3" s="1" t="s">
        <v>15</v>
      </c>
      <c r="Y3" s="1" t="s">
        <v>14</v>
      </c>
      <c r="Z3" s="1" t="s">
        <v>15</v>
      </c>
    </row>
    <row r="4" spans="1:26" s="3" customFormat="1" ht="32" x14ac:dyDescent="0.2">
      <c r="B4" s="6"/>
      <c r="C4" s="5"/>
      <c r="D4" s="7" t="s">
        <v>2</v>
      </c>
      <c r="E4" s="1"/>
      <c r="N4" s="3" t="s">
        <v>3</v>
      </c>
    </row>
    <row r="5" spans="1:26" s="3" customFormat="1" ht="16" x14ac:dyDescent="0.2">
      <c r="B5" s="6"/>
      <c r="C5" s="5"/>
      <c r="D5" s="7"/>
      <c r="I5" s="8" t="s">
        <v>23</v>
      </c>
      <c r="N5" s="4" t="s">
        <v>4</v>
      </c>
      <c r="W5" s="10" t="s">
        <v>21</v>
      </c>
    </row>
    <row r="6" spans="1:26" x14ac:dyDescent="0.2">
      <c r="A6" s="1" t="s">
        <v>16</v>
      </c>
      <c r="B6" s="1" t="s">
        <v>12</v>
      </c>
      <c r="D6" s="1" t="s">
        <v>5</v>
      </c>
      <c r="I6" s="2">
        <f>466392170925.227/(1000000)</f>
        <v>466392.17092522699</v>
      </c>
      <c r="J6" s="2">
        <f>5402144045.95657/(1000000)</f>
        <v>5402.1440459565692</v>
      </c>
      <c r="K6" s="2">
        <f>1099705872.91177/(1000000)</f>
        <v>1099.70587291177</v>
      </c>
      <c r="L6" s="2">
        <f>135351787552.512/(1000000)</f>
        <v>135351.78755251199</v>
      </c>
      <c r="N6" s="2">
        <f>1208147401583.24/(1000000)</f>
        <v>1208147.4015832399</v>
      </c>
      <c r="O6" s="3"/>
      <c r="P6" s="14">
        <f>SUM(E6:N6)</f>
        <v>1816393.2099798471</v>
      </c>
      <c r="Q6" s="15" t="s">
        <v>8</v>
      </c>
      <c r="S6" s="11"/>
      <c r="T6" s="11"/>
      <c r="U6" s="11"/>
      <c r="V6" s="11"/>
      <c r="W6" s="21" cm="1">
        <f t="array" ref="W6:Z9">MMULT(I6:L9,MINVERSE(_xlfn.MUNIT(4)*P10:P13))</f>
        <v>0.26016963355896672</v>
      </c>
      <c r="X6" s="21">
        <v>0.11918957976965606</v>
      </c>
      <c r="Y6" s="21">
        <v>9.4020686507723314E-3</v>
      </c>
      <c r="Z6" s="21">
        <v>4.4028829853317339E-2</v>
      </c>
    </row>
    <row r="7" spans="1:26" x14ac:dyDescent="0.2">
      <c r="B7" s="1" t="s">
        <v>13</v>
      </c>
      <c r="D7" s="1" t="s">
        <v>5</v>
      </c>
      <c r="I7" s="2">
        <v>9366.0335012830728</v>
      </c>
      <c r="J7" s="2">
        <v>0</v>
      </c>
      <c r="K7" s="2">
        <v>0</v>
      </c>
      <c r="L7" s="2">
        <v>5722.0830351965251</v>
      </c>
      <c r="N7" s="2">
        <v>6488.8834635204021</v>
      </c>
      <c r="O7" s="3"/>
      <c r="P7" s="14">
        <f t="shared" ref="P7:P13" si="0">SUM(E7:N7)</f>
        <v>21577</v>
      </c>
      <c r="S7" s="11"/>
      <c r="T7" s="11"/>
      <c r="U7" s="11"/>
      <c r="V7" s="11"/>
      <c r="W7" s="21">
        <v>5.2246964160993382E-3</v>
      </c>
      <c r="X7" s="21">
        <v>0</v>
      </c>
      <c r="Y7" s="21">
        <v>0</v>
      </c>
      <c r="Z7" s="21">
        <v>1.8613468275435847E-3</v>
      </c>
    </row>
    <row r="8" spans="1:26" x14ac:dyDescent="0.2">
      <c r="A8" s="1" t="s">
        <v>17</v>
      </c>
      <c r="B8" s="1" t="s">
        <v>12</v>
      </c>
      <c r="D8" s="1" t="s">
        <v>5</v>
      </c>
      <c r="I8" s="2">
        <v>5268.3938444717278</v>
      </c>
      <c r="J8" s="2">
        <v>0</v>
      </c>
      <c r="K8" s="2">
        <v>0</v>
      </c>
      <c r="L8" s="2">
        <v>3218.6717072980446</v>
      </c>
      <c r="N8" s="2">
        <v>3911.9344482302276</v>
      </c>
      <c r="O8" s="3"/>
      <c r="P8" s="14">
        <f t="shared" si="0"/>
        <v>12399</v>
      </c>
      <c r="S8" s="11"/>
      <c r="T8" s="11"/>
      <c r="U8" s="11"/>
      <c r="V8" s="11"/>
      <c r="W8" s="21">
        <v>2.9388917340558772E-3</v>
      </c>
      <c r="X8" s="21">
        <v>0</v>
      </c>
      <c r="Y8" s="21">
        <v>0</v>
      </c>
      <c r="Z8" s="21">
        <v>1.047007590493266E-3</v>
      </c>
    </row>
    <row r="9" spans="1:26" x14ac:dyDescent="0.2">
      <c r="B9" s="1" t="s">
        <v>13</v>
      </c>
      <c r="D9" s="1" t="s">
        <v>5</v>
      </c>
      <c r="E9" s="4" t="s">
        <v>24</v>
      </c>
      <c r="I9" s="2">
        <f>383552814369.095/(1000000)</f>
        <v>383552.81436909497</v>
      </c>
      <c r="J9" s="2">
        <f>8170928016.26666/(1000000)</f>
        <v>8170.9280162666601</v>
      </c>
      <c r="K9" s="2">
        <f>3564716335.5615/(1000000)</f>
        <v>3564.7163355615003</v>
      </c>
      <c r="L9" s="2">
        <f>855537178298.683/(1000000)</f>
        <v>855537.17829868302</v>
      </c>
      <c r="N9" s="2">
        <f>1927902042193.71/(1000000)</f>
        <v>1927902.0421937099</v>
      </c>
      <c r="O9" s="3"/>
      <c r="P9" s="14">
        <f>SUM(E9:N9)</f>
        <v>3178727.6792133162</v>
      </c>
      <c r="S9" s="20" t="s">
        <v>22</v>
      </c>
      <c r="T9" s="11"/>
      <c r="U9" s="11"/>
      <c r="V9" s="11"/>
      <c r="W9" s="21">
        <v>0.21395898427488008</v>
      </c>
      <c r="X9" s="21">
        <v>0.18027832436565175</v>
      </c>
      <c r="Y9" s="21">
        <v>3.0476974373826762E-2</v>
      </c>
      <c r="Z9" s="21">
        <v>0.27829924922037608</v>
      </c>
    </row>
    <row r="10" spans="1:26" ht="16" x14ac:dyDescent="0.2">
      <c r="A10" s="1" t="s">
        <v>16</v>
      </c>
      <c r="C10" s="1" t="s">
        <v>14</v>
      </c>
      <c r="D10" s="1" t="s">
        <v>5</v>
      </c>
      <c r="E10" s="2">
        <v>1791469.9619171801</v>
      </c>
      <c r="F10" s="2">
        <v>1176.49164950963</v>
      </c>
      <c r="G10" s="2">
        <v>0</v>
      </c>
      <c r="H10" s="2">
        <v>0</v>
      </c>
      <c r="O10" s="3"/>
      <c r="P10" s="9">
        <f>SUM(E10:N10)</f>
        <v>1792646.4535666897</v>
      </c>
      <c r="Q10" s="10" t="s">
        <v>6</v>
      </c>
      <c r="S10" s="21" cm="1">
        <f t="array" ref="S10:V13">MMULT(E10:H13,MINVERSE(_xlfn.MUNIT(4)*P6:P9))</f>
        <v>0.98627871546439905</v>
      </c>
      <c r="T10" s="21">
        <v>5.4525265306095846E-2</v>
      </c>
      <c r="U10" s="21">
        <v>0</v>
      </c>
      <c r="V10" s="21">
        <v>0</v>
      </c>
      <c r="W10" s="11"/>
      <c r="X10" s="11"/>
      <c r="Y10" s="11"/>
      <c r="Z10" s="11"/>
    </row>
    <row r="11" spans="1:26" x14ac:dyDescent="0.2">
      <c r="C11" s="1" t="s">
        <v>15</v>
      </c>
      <c r="D11" s="1" t="s">
        <v>5</v>
      </c>
      <c r="E11" s="2">
        <v>24923.247227076248</v>
      </c>
      <c r="F11" s="2">
        <v>20400.7152904246</v>
      </c>
      <c r="G11" s="2">
        <v>0</v>
      </c>
      <c r="H11" s="2">
        <v>0</v>
      </c>
      <c r="O11" s="3"/>
      <c r="P11" s="9">
        <f t="shared" si="0"/>
        <v>45323.962517500848</v>
      </c>
      <c r="S11" s="21">
        <v>1.3721284075573466E-2</v>
      </c>
      <c r="T11" s="21">
        <v>0.94548432545880334</v>
      </c>
      <c r="U11" s="21">
        <v>0</v>
      </c>
      <c r="V11" s="21">
        <v>0</v>
      </c>
      <c r="W11" s="11"/>
      <c r="X11" s="11"/>
      <c r="Y11" s="11"/>
      <c r="Z11" s="11"/>
    </row>
    <row r="12" spans="1:26" x14ac:dyDescent="0.2">
      <c r="A12" s="1" t="s">
        <v>17</v>
      </c>
      <c r="C12" s="1" t="s">
        <v>14</v>
      </c>
      <c r="D12" s="1" t="s">
        <v>5</v>
      </c>
      <c r="E12" s="2">
        <v>0</v>
      </c>
      <c r="F12" s="2">
        <v>0</v>
      </c>
      <c r="G12" s="2">
        <v>11748.7236462089</v>
      </c>
      <c r="H12" s="2">
        <v>105215.52260202869</v>
      </c>
      <c r="O12" s="3"/>
      <c r="P12" s="9">
        <f t="shared" si="0"/>
        <v>116964.2462482376</v>
      </c>
      <c r="S12" s="21">
        <v>0</v>
      </c>
      <c r="T12" s="21">
        <v>0</v>
      </c>
      <c r="U12" s="21">
        <v>0.94755412905951286</v>
      </c>
      <c r="V12" s="21">
        <v>3.3099885620924856E-2</v>
      </c>
      <c r="W12" s="11"/>
      <c r="X12" s="11"/>
      <c r="Y12" s="11"/>
      <c r="Z12" s="11"/>
    </row>
    <row r="13" spans="1:26" x14ac:dyDescent="0.2">
      <c r="C13" s="1" t="s">
        <v>15</v>
      </c>
      <c r="D13" s="1" t="s">
        <v>5</v>
      </c>
      <c r="E13" s="2">
        <v>0</v>
      </c>
      <c r="F13" s="2">
        <v>0</v>
      </c>
      <c r="G13" s="2">
        <v>650.568113794341</v>
      </c>
      <c r="H13" s="2">
        <v>3073512.1567062465</v>
      </c>
      <c r="O13" s="3"/>
      <c r="P13" s="9">
        <f t="shared" si="0"/>
        <v>3074162.7248200411</v>
      </c>
      <c r="S13" s="21">
        <v>0</v>
      </c>
      <c r="T13" s="21">
        <v>0</v>
      </c>
      <c r="U13" s="21">
        <v>5.2469401870662229E-2</v>
      </c>
      <c r="V13" s="21">
        <v>0.96690011440894841</v>
      </c>
      <c r="W13" s="11"/>
      <c r="X13" s="11"/>
      <c r="Y13" s="11"/>
      <c r="Z13" s="11"/>
    </row>
    <row r="15" spans="1:26" x14ac:dyDescent="0.2">
      <c r="E15" s="4" t="s">
        <v>26</v>
      </c>
      <c r="I15" s="13" t="s">
        <v>7</v>
      </c>
    </row>
    <row r="16" spans="1:26" x14ac:dyDescent="0.2">
      <c r="A16" s="1" t="s">
        <v>16</v>
      </c>
      <c r="B16" s="1" t="s">
        <v>12</v>
      </c>
      <c r="D16" s="1" t="s">
        <v>9</v>
      </c>
      <c r="E16" s="11" cm="1">
        <f t="array" ref="E16:H19">MINVERSE(_xlfn.MUNIT(4)-MMULT(_xlfn.ANCHORARRAY(W6),_xlfn.ANCHORARRAY(S10)))</f>
        <v>1.3728804512225001</v>
      </c>
      <c r="F16" s="11">
        <v>0.18902367531719869</v>
      </c>
      <c r="G16" s="11">
        <v>1.8950528403331588E-2</v>
      </c>
      <c r="H16" s="11">
        <v>8.1150686549968071E-2</v>
      </c>
      <c r="I16" s="12" cm="1">
        <f t="array" ref="I16:L19">MMULT(MINVERSE(_xlfn.MUNIT(4)-MMULT(W6:Z9,S10:V13)),W6:Z9)</f>
        <v>0.37558800725253527</v>
      </c>
      <c r="J16" s="12">
        <v>0.17826275384753607</v>
      </c>
      <c r="K16" s="12">
        <v>1.5381143646099067E-2</v>
      </c>
      <c r="L16" s="12">
        <v>8.3402174901859624E-2</v>
      </c>
      <c r="M16" s="19" t="s">
        <v>25</v>
      </c>
      <c r="S16" s="11" cm="1">
        <f t="array" ref="S16:V19">MMULT(_xlfn.ANCHORARRAY(E16),_xlfn.ANCHORARRAY(W6))</f>
        <v>0.37558800725253527</v>
      </c>
      <c r="T16" s="11">
        <v>0.17826275384753607</v>
      </c>
      <c r="U16" s="11">
        <v>1.5381143646099067E-2</v>
      </c>
      <c r="V16" s="11">
        <v>8.3402174901859624E-2</v>
      </c>
    </row>
    <row r="17" spans="1:22" x14ac:dyDescent="0.2">
      <c r="B17" s="1" t="s">
        <v>13</v>
      </c>
      <c r="D17" s="1" t="s">
        <v>9</v>
      </c>
      <c r="E17" s="11">
        <v>7.8038049613527892E-3</v>
      </c>
      <c r="F17" s="11">
        <v>1.0018090087275866</v>
      </c>
      <c r="G17" s="11">
        <v>3.1276887702198655E-4</v>
      </c>
      <c r="H17" s="11">
        <v>2.9290948130181373E-3</v>
      </c>
      <c r="I17" s="12">
        <v>7.8920863595813833E-3</v>
      </c>
      <c r="J17" s="12">
        <v>1.4581845387470278E-3</v>
      </c>
      <c r="K17" s="12">
        <v>1.6264185753873931E-4</v>
      </c>
      <c r="L17" s="12">
        <v>3.02379877979811E-3</v>
      </c>
      <c r="S17" s="11">
        <v>7.8920863595813833E-3</v>
      </c>
      <c r="T17" s="11">
        <v>1.4581845387470278E-3</v>
      </c>
      <c r="U17" s="11">
        <v>1.6264185753873931E-4</v>
      </c>
      <c r="V17" s="11">
        <v>3.02379877979811E-3</v>
      </c>
    </row>
    <row r="18" spans="1:22" x14ac:dyDescent="0.2">
      <c r="A18" s="1" t="s">
        <v>17</v>
      </c>
      <c r="B18" s="1" t="s">
        <v>12</v>
      </c>
      <c r="D18" s="1" t="s">
        <v>9</v>
      </c>
      <c r="E18" s="11">
        <v>4.3896402907609424E-3</v>
      </c>
      <c r="F18" s="11">
        <v>1.0175674092673976E-3</v>
      </c>
      <c r="G18" s="11">
        <v>1.0001759324933248</v>
      </c>
      <c r="H18" s="11">
        <v>1.6476158323227013E-3</v>
      </c>
      <c r="I18" s="12">
        <v>4.4392985772645274E-3</v>
      </c>
      <c r="J18" s="12">
        <v>8.2022880304520292E-4</v>
      </c>
      <c r="K18" s="12">
        <v>9.1486044865540805E-5</v>
      </c>
      <c r="L18" s="12">
        <v>1.700886813636436E-3</v>
      </c>
      <c r="S18" s="11">
        <v>4.4392985772645274E-3</v>
      </c>
      <c r="T18" s="11">
        <v>8.2022880304520292E-4</v>
      </c>
      <c r="U18" s="11">
        <v>9.1486044865540805E-5</v>
      </c>
      <c r="V18" s="11">
        <v>1.700886813636436E-3</v>
      </c>
    </row>
    <row r="19" spans="1:22" x14ac:dyDescent="0.2">
      <c r="B19" s="1" t="s">
        <v>13</v>
      </c>
      <c r="D19" s="1" t="s">
        <v>9</v>
      </c>
      <c r="E19" s="11">
        <v>0.40377618597881404</v>
      </c>
      <c r="F19" s="11">
        <v>0.30530900370746916</v>
      </c>
      <c r="G19" s="11">
        <v>6.5202121890197293E-2</v>
      </c>
      <c r="H19" s="11">
        <v>1.3946094197142456</v>
      </c>
      <c r="I19" s="12">
        <v>0.40522628608272443</v>
      </c>
      <c r="J19" s="12">
        <v>0.29954376325844745</v>
      </c>
      <c r="K19" s="12">
        <v>4.6299806966248302E-2</v>
      </c>
      <c r="L19" s="12">
        <v>0.40653310051542824</v>
      </c>
      <c r="N19" s="13" t="s">
        <v>27</v>
      </c>
      <c r="S19" s="11">
        <v>0.40522628608272443</v>
      </c>
      <c r="T19" s="11">
        <v>0.29954376325844745</v>
      </c>
      <c r="U19" s="11">
        <v>4.6299806966248302E-2</v>
      </c>
      <c r="V19" s="11">
        <v>0.40653310051542824</v>
      </c>
    </row>
    <row r="20" spans="1:22" x14ac:dyDescent="0.2">
      <c r="A20" s="1" t="s">
        <v>16</v>
      </c>
      <c r="C20" s="1" t="s">
        <v>14</v>
      </c>
      <c r="D20" s="1" t="s">
        <v>9</v>
      </c>
      <c r="E20" s="11"/>
      <c r="F20" s="11"/>
      <c r="G20" s="11"/>
      <c r="H20" s="11"/>
      <c r="I20" s="11"/>
      <c r="J20" s="11"/>
      <c r="K20" s="11"/>
      <c r="L20" s="11"/>
      <c r="N20" s="16" cm="1">
        <f t="array" ref="N20:N23">MMULT(_xlfn.ANCHORARRAY(S10),N6:N9)</f>
        <v>1191923.875417558</v>
      </c>
      <c r="O20" s="19" t="s">
        <v>18</v>
      </c>
    </row>
    <row r="21" spans="1:22" x14ac:dyDescent="0.2">
      <c r="C21" s="1" t="s">
        <v>15</v>
      </c>
      <c r="D21" s="1" t="s">
        <v>9</v>
      </c>
      <c r="E21" s="11"/>
      <c r="F21" s="11"/>
      <c r="G21" s="11"/>
      <c r="H21" s="11"/>
      <c r="I21" s="11"/>
      <c r="J21" s="11"/>
      <c r="K21" s="11"/>
      <c r="L21" s="11"/>
      <c r="N21" s="16">
        <v>22712.471306776941</v>
      </c>
    </row>
    <row r="22" spans="1:22" x14ac:dyDescent="0.2">
      <c r="A22" s="1" t="s">
        <v>17</v>
      </c>
      <c r="C22" s="1" t="s">
        <v>14</v>
      </c>
      <c r="D22" s="1" t="s">
        <v>9</v>
      </c>
      <c r="E22" s="11"/>
      <c r="F22" s="11"/>
      <c r="G22" s="11"/>
      <c r="H22" s="11"/>
      <c r="I22" s="11"/>
      <c r="J22" s="11"/>
      <c r="K22" s="11"/>
      <c r="L22" s="11"/>
      <c r="N22" s="16">
        <v>67520.106723989942</v>
      </c>
    </row>
    <row r="23" spans="1:22" x14ac:dyDescent="0.2">
      <c r="C23" s="1" t="s">
        <v>15</v>
      </c>
      <c r="D23" s="1" t="s">
        <v>9</v>
      </c>
      <c r="E23" s="11"/>
      <c r="F23" s="11"/>
      <c r="G23" s="11"/>
      <c r="H23" s="11"/>
      <c r="I23" s="11"/>
      <c r="J23" s="11"/>
      <c r="K23" s="11"/>
      <c r="L23" s="11"/>
      <c r="N23" s="16">
        <v>1864293.9620269993</v>
      </c>
    </row>
    <row r="26" spans="1:22" x14ac:dyDescent="0.2">
      <c r="I26" s="18" t="s">
        <v>10</v>
      </c>
    </row>
    <row r="27" spans="1:22" x14ac:dyDescent="0.2">
      <c r="A27" s="1" t="s">
        <v>16</v>
      </c>
      <c r="B27" s="1" t="s">
        <v>12</v>
      </c>
      <c r="D27" s="1" t="s">
        <v>5</v>
      </c>
      <c r="I27" s="17" cm="1">
        <f t="array" ref="I27:L30">MMULT(_xlfn.ANCHORARRAY(I16),_xlfn.MUNIT(4)*N20:N23)</f>
        <v>447672.31316479971</v>
      </c>
      <c r="J27" s="17">
        <v>4048.7876818292034</v>
      </c>
      <c r="K27" s="17">
        <v>1038.5364605216287</v>
      </c>
      <c r="L27" s="17">
        <v>155486.17108945665</v>
      </c>
      <c r="M27" s="19" t="s">
        <v>19</v>
      </c>
    </row>
    <row r="28" spans="1:22" x14ac:dyDescent="0.2">
      <c r="B28" s="1" t="s">
        <v>13</v>
      </c>
      <c r="D28" s="1" t="s">
        <v>5</v>
      </c>
      <c r="I28" s="17">
        <v>9406.7661588422889</v>
      </c>
      <c r="J28" s="17">
        <v>33.118974496277637</v>
      </c>
      <c r="K28" s="17">
        <v>10.981595578803645</v>
      </c>
      <c r="L28" s="17">
        <v>5637.2498075622243</v>
      </c>
    </row>
    <row r="29" spans="1:22" x14ac:dyDescent="0.2">
      <c r="A29" s="1" t="s">
        <v>17</v>
      </c>
      <c r="B29" s="1" t="s">
        <v>12</v>
      </c>
      <c r="D29" s="1" t="s">
        <v>5</v>
      </c>
      <c r="I29" s="17">
        <v>5291.3059643487868</v>
      </c>
      <c r="J29" s="17">
        <v>18.629423154156164</v>
      </c>
      <c r="K29" s="17">
        <v>6.1771475130770472</v>
      </c>
      <c r="L29" s="17">
        <v>3170.9530167537496</v>
      </c>
    </row>
    <row r="30" spans="1:22" x14ac:dyDescent="0.2">
      <c r="B30" s="1" t="s">
        <v>13</v>
      </c>
      <c r="D30" s="1" t="s">
        <v>5</v>
      </c>
      <c r="I30" s="17">
        <v>482998.88532878493</v>
      </c>
      <c r="J30" s="17">
        <v>6803.3791281314725</v>
      </c>
      <c r="K30" s="17">
        <v>3126.1679076612186</v>
      </c>
      <c r="L30" s="17">
        <v>757897.20465502806</v>
      </c>
    </row>
    <row r="33" spans="3:4" x14ac:dyDescent="0.2">
      <c r="C33" s="1" t="s">
        <v>20</v>
      </c>
      <c r="D33" s="22" t="b">
        <f>SUM(I6:L9)=SUM(_xlfn.ANCHORARRAY(I27))</f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aa954f47437a289e0c9947f9a1f30ff1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f253d337b2ec342b2c534466252f0202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28DC99-DD70-4400-AD06-64B093494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2E727D-30DD-4ABB-905E-51BF04D706BB}">
  <ds:schemaRefs>
    <ds:schemaRef ds:uri="5d44ae6a-e145-4c9d-94e7-ddf9cc58067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e67e9a88-35e1-4b39-8da9-a609eb308282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92D34A-FEAC-47AA-9582-0E1B5D2909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Nicolò Golinucci</dc:creator>
  <cp:keywords/>
  <dc:description/>
  <cp:lastModifiedBy>Lorenzo Rinaldi</cp:lastModifiedBy>
  <cp:revision/>
  <dcterms:created xsi:type="dcterms:W3CDTF">2015-06-05T18:17:20Z</dcterms:created>
  <dcterms:modified xsi:type="dcterms:W3CDTF">2025-10-24T08:04:49Z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